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ron\OneDrive\Documentos\"/>
    </mc:Choice>
  </mc:AlternateContent>
  <xr:revisionPtr revIDLastSave="0" documentId="13_ncr:1_{A6A44D81-4997-41E6-B16F-406CA1BBAED0}" xr6:coauthVersionLast="47" xr6:coauthVersionMax="47" xr10:uidLastSave="{00000000-0000-0000-0000-000000000000}"/>
  <bookViews>
    <workbookView xWindow="-120" yWindow="-120" windowWidth="29040" windowHeight="15720" xr2:uid="{A926AC22-F91D-403C-88A0-49B15474B418}"/>
  </bookViews>
  <sheets>
    <sheet name="Not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1" l="1"/>
  <c r="L28" i="1"/>
  <c r="L25" i="1"/>
  <c r="L21" i="1"/>
  <c r="L18" i="1"/>
  <c r="L16" i="1"/>
  <c r="L12" i="1"/>
  <c r="L8" i="1"/>
  <c r="L4" i="1"/>
</calcChain>
</file>

<file path=xl/sharedStrings.xml><?xml version="1.0" encoding="utf-8"?>
<sst xmlns="http://schemas.openxmlformats.org/spreadsheetml/2006/main" count="45" uniqueCount="45">
  <si>
    <t xml:space="preserve">Grupos </t>
  </si>
  <si>
    <t xml:space="preserve">Criterio de Evaluación Taller </t>
  </si>
  <si>
    <t>Identificación correcta de variables, restricciones y función objetivo</t>
  </si>
  <si>
    <t>Formulación adecuada del modelo matemático</t>
  </si>
  <si>
    <t>Correcta carga de datos desde archivo Excel</t>
  </si>
  <si>
    <t>Implementación del modelo en Python con gurobipy</t>
  </si>
  <si>
    <t>Ejecución exitosa del modelo sin errores</t>
  </si>
  <si>
    <t>Presentación clara de la solución (valores óptimos, utilidad total, etc.)</t>
  </si>
  <si>
    <t>Capacidad para modificar parámetros o estructura del modelo</t>
  </si>
  <si>
    <t>Comprensión de los efectos de las restricciones en la solución</t>
  </si>
  <si>
    <t>Entrega del archivo Excel con datos correctamente estructurados</t>
  </si>
  <si>
    <t>Notebook limpio, comentado y bien estructurado</t>
  </si>
  <si>
    <t xml:space="preserve">Grupo #1 </t>
  </si>
  <si>
    <t>NOTA DEL TALLER:</t>
  </si>
  <si>
    <t xml:space="preserve">David Nova Salazar     </t>
  </si>
  <si>
    <t xml:space="preserve">Jaime Alberto Peñuela Duarte  </t>
  </si>
  <si>
    <t>Yessica Andreina Teheran Perez</t>
  </si>
  <si>
    <t>Grupo #2</t>
  </si>
  <si>
    <t>Laura Valeria Cortés González</t>
  </si>
  <si>
    <t>Astrid Tatiana Barrera Rincón</t>
  </si>
  <si>
    <t>Gira Daniela López Deantonio</t>
  </si>
  <si>
    <t>Grupo #3</t>
  </si>
  <si>
    <t>Grupo #4</t>
  </si>
  <si>
    <t>Grupo #5</t>
  </si>
  <si>
    <t>Carlos Daniel Naranjo Rivera</t>
  </si>
  <si>
    <t>Jesús Enrique Beltrán Méndez</t>
  </si>
  <si>
    <t>Yerly Juliana Camacho Suarez</t>
  </si>
  <si>
    <t>Sehir Julyam Guzman Rincon</t>
  </si>
  <si>
    <t>Grupo #6</t>
  </si>
  <si>
    <t xml:space="preserve">Andres Orlando Gonzalez Prada </t>
  </si>
  <si>
    <t xml:space="preserve">Óscar Andrés Lejarde Cifuetes </t>
  </si>
  <si>
    <t>Grupo #7</t>
  </si>
  <si>
    <t>Grupo #8</t>
  </si>
  <si>
    <t>Grupo #9</t>
  </si>
  <si>
    <t>Antonio Jose Suarez</t>
  </si>
  <si>
    <t>Karen Sofia Ramirez</t>
  </si>
  <si>
    <t>Sary Villamizar</t>
  </si>
  <si>
    <t>Juliana Arevalo</t>
  </si>
  <si>
    <t>Luisa Fernanda Mantilla</t>
  </si>
  <si>
    <t>Valentina Gonzalez</t>
  </si>
  <si>
    <t>Mateo Vargas</t>
  </si>
  <si>
    <t>Juan David Aceros</t>
  </si>
  <si>
    <t>Karen Sofia Acevedo</t>
  </si>
  <si>
    <t>Karol Daniela Aguilar</t>
  </si>
  <si>
    <t>Yorjelys Borja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</si>
</sst>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top"/>
    </xf>
    <xf numFmtId="164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/>
    <xf numFmtId="164" fontId="1" fillId="2" borderId="2" xfId="0" applyNumberFormat="1" applyFont="1" applyFill="1" applyBorder="1" applyAlignment="1">
      <alignment horizontal="left"/>
    </xf>
    <xf numFmtId="164" fontId="1" fillId="2" borderId="3" xfId="0" applyNumberFormat="1" applyFont="1" applyFill="1" applyBorder="1" applyAlignment="1">
      <alignment horizontal="left"/>
    </xf>
    <xf numFmtId="164" fontId="1" fillId="2" borderId="4" xfId="0" applyNumberFormat="1" applyFont="1" applyFill="1" applyBorder="1" applyAlignment="1">
      <alignment horizontal="left"/>
    </xf>
    <xf numFmtId="164" fontId="3" fillId="3" borderId="6" xfId="0" applyNumberFormat="1" applyFont="1" applyFill="1" applyBorder="1" applyAlignment="1">
      <alignment vertical="center"/>
    </xf>
    <xf numFmtId="164" fontId="2" fillId="3" borderId="6" xfId="0" applyNumberFormat="1" applyFont="1" applyFill="1" applyBorder="1" applyAlignment="1">
      <alignment vertical="center"/>
    </xf>
    <xf numFmtId="164" fontId="2" fillId="3" borderId="0" xfId="0" applyNumberFormat="1" applyFont="1" applyFill="1" applyAlignment="1">
      <alignment vertical="center"/>
    </xf>
    <xf numFmtId="164" fontId="2" fillId="3" borderId="7" xfId="0" applyNumberFormat="1" applyFont="1" applyFill="1" applyBorder="1" applyAlignment="1">
      <alignment vertical="center"/>
    </xf>
    <xf numFmtId="164" fontId="3" fillId="3" borderId="6" xfId="0" applyNumberFormat="1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08B67-13F2-4383-AAFB-EB5A514A469A}">
  <dimension ref="A1:P34"/>
  <sheetViews>
    <sheetView tabSelected="1" workbookViewId="0">
      <selection activeCell="M13" sqref="M13"/>
    </sheetView>
  </sheetViews>
  <sheetFormatPr baseColWidth="10" defaultRowHeight="15" x14ac:dyDescent="0.25"/>
  <cols>
    <col min="1" max="1" width="32.5703125" bestFit="1" customWidth="1"/>
    <col min="2" max="2" width="25.42578125" customWidth="1"/>
    <col min="3" max="3" width="14.5703125" customWidth="1"/>
    <col min="4" max="4" width="16.5703125" customWidth="1"/>
    <col min="5" max="5" width="16.42578125" customWidth="1"/>
    <col min="6" max="6" width="16.140625" customWidth="1"/>
    <col min="7" max="7" width="21" customWidth="1"/>
    <col min="8" max="8" width="18.85546875" customWidth="1"/>
    <col min="9" max="9" width="17.7109375" customWidth="1"/>
    <col min="10" max="10" width="21" customWidth="1"/>
    <col min="11" max="11" width="18.5703125" customWidth="1"/>
    <col min="12" max="12" width="21.42578125" customWidth="1"/>
  </cols>
  <sheetData>
    <row r="1" spans="1:16" x14ac:dyDescent="0.25">
      <c r="A1" s="7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6" ht="75" x14ac:dyDescent="0.25">
      <c r="A2" s="2" t="s">
        <v>0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13</v>
      </c>
      <c r="M2" s="1"/>
      <c r="N2" s="1"/>
      <c r="O2" s="1"/>
      <c r="P2" s="1"/>
    </row>
    <row r="3" spans="1:16" x14ac:dyDescent="0.25">
      <c r="A3" s="4" t="s">
        <v>12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6" x14ac:dyDescent="0.25">
      <c r="A4" s="10" t="s">
        <v>14</v>
      </c>
      <c r="B4" s="9">
        <v>5</v>
      </c>
      <c r="C4" s="9">
        <v>5</v>
      </c>
      <c r="D4" s="9">
        <v>5</v>
      </c>
      <c r="E4" s="9">
        <v>5</v>
      </c>
      <c r="F4" s="9">
        <v>5</v>
      </c>
      <c r="G4" s="9">
        <v>5</v>
      </c>
      <c r="H4" s="9">
        <v>4.9000000000000004</v>
      </c>
      <c r="I4" s="9">
        <v>4.7</v>
      </c>
      <c r="J4" s="9">
        <v>5</v>
      </c>
      <c r="K4" s="9">
        <v>5</v>
      </c>
      <c r="L4" s="19">
        <f>+AVERAGE(B4:K6)</f>
        <v>4.96</v>
      </c>
    </row>
    <row r="5" spans="1:16" x14ac:dyDescent="0.25">
      <c r="A5" s="10" t="s">
        <v>15</v>
      </c>
      <c r="B5" s="9"/>
      <c r="C5" s="9"/>
      <c r="D5" s="9"/>
      <c r="E5" s="9"/>
      <c r="F5" s="9"/>
      <c r="G5" s="9"/>
      <c r="H5" s="9"/>
      <c r="I5" s="9"/>
      <c r="J5" s="9"/>
      <c r="K5" s="9"/>
      <c r="L5" s="19"/>
    </row>
    <row r="6" spans="1:16" x14ac:dyDescent="0.25">
      <c r="A6" s="10" t="s">
        <v>16</v>
      </c>
      <c r="B6" s="9"/>
      <c r="C6" s="9"/>
      <c r="D6" s="9"/>
      <c r="E6" s="9"/>
      <c r="F6" s="9"/>
      <c r="G6" s="9"/>
      <c r="H6" s="9"/>
      <c r="I6" s="9"/>
      <c r="J6" s="9"/>
      <c r="K6" s="9"/>
      <c r="L6" s="19"/>
    </row>
    <row r="7" spans="1:16" x14ac:dyDescent="0.25">
      <c r="A7" s="11" t="s">
        <v>17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</row>
    <row r="8" spans="1:16" x14ac:dyDescent="0.25">
      <c r="A8" s="10" t="s">
        <v>18</v>
      </c>
      <c r="B8" s="9">
        <v>5</v>
      </c>
      <c r="C8" s="9">
        <v>4.8</v>
      </c>
      <c r="D8" s="9">
        <v>5</v>
      </c>
      <c r="E8" s="9">
        <v>5</v>
      </c>
      <c r="F8" s="9">
        <v>5</v>
      </c>
      <c r="G8" s="9">
        <v>5</v>
      </c>
      <c r="H8" s="9">
        <v>5</v>
      </c>
      <c r="I8" s="9">
        <v>5</v>
      </c>
      <c r="J8" s="9">
        <v>5</v>
      </c>
      <c r="K8" s="9">
        <v>5</v>
      </c>
      <c r="L8" s="19">
        <f>+AVERAGE(B8:K10)</f>
        <v>4.9799999999999995</v>
      </c>
    </row>
    <row r="9" spans="1:16" x14ac:dyDescent="0.25">
      <c r="A9" s="10" t="s">
        <v>19</v>
      </c>
      <c r="B9" s="9"/>
      <c r="C9" s="9"/>
      <c r="D9" s="9"/>
      <c r="E9" s="9"/>
      <c r="F9" s="9"/>
      <c r="G9" s="9"/>
      <c r="H9" s="9"/>
      <c r="I9" s="9"/>
      <c r="J9" s="9"/>
      <c r="K9" s="9"/>
      <c r="L9" s="19"/>
    </row>
    <row r="10" spans="1:16" x14ac:dyDescent="0.25">
      <c r="A10" s="10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9"/>
    </row>
    <row r="11" spans="1:16" x14ac:dyDescent="0.25">
      <c r="A11" s="11" t="s">
        <v>21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1:16" x14ac:dyDescent="0.25">
      <c r="A12" s="10" t="s">
        <v>24</v>
      </c>
      <c r="B12" s="9">
        <v>5</v>
      </c>
      <c r="C12" s="9">
        <v>5</v>
      </c>
      <c r="D12" s="9">
        <v>4.8</v>
      </c>
      <c r="E12" s="9">
        <v>5</v>
      </c>
      <c r="F12" s="9">
        <v>5</v>
      </c>
      <c r="G12" s="9">
        <v>5</v>
      </c>
      <c r="H12" s="9">
        <v>5</v>
      </c>
      <c r="I12" s="9">
        <v>5</v>
      </c>
      <c r="J12" s="9">
        <v>5</v>
      </c>
      <c r="K12" s="9">
        <v>4.8</v>
      </c>
      <c r="L12" s="19">
        <f>+AVERAGE(B12:K14)</f>
        <v>4.9599999999999991</v>
      </c>
    </row>
    <row r="13" spans="1:16" x14ac:dyDescent="0.25">
      <c r="A13" s="10" t="s">
        <v>25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19"/>
    </row>
    <row r="14" spans="1:16" x14ac:dyDescent="0.25">
      <c r="A14" s="10" t="s">
        <v>26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19"/>
    </row>
    <row r="15" spans="1:16" x14ac:dyDescent="0.25">
      <c r="A15" s="11" t="s">
        <v>22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3"/>
    </row>
    <row r="16" spans="1:16" ht="28.5" x14ac:dyDescent="0.25">
      <c r="A16" s="10" t="s">
        <v>27</v>
      </c>
      <c r="B16" s="8">
        <v>0</v>
      </c>
      <c r="C16" s="8">
        <v>0</v>
      </c>
      <c r="D16" s="8">
        <v>0</v>
      </c>
      <c r="E16" s="8">
        <v>5</v>
      </c>
      <c r="F16" s="8">
        <v>0</v>
      </c>
      <c r="G16" s="8">
        <v>0</v>
      </c>
      <c r="H16" s="8">
        <v>0</v>
      </c>
      <c r="I16" s="8">
        <v>0</v>
      </c>
      <c r="J16" s="8">
        <v>5</v>
      </c>
      <c r="K16" s="8">
        <v>5</v>
      </c>
      <c r="L16" s="20">
        <f>+AVERAGE(B16:K16)</f>
        <v>1.5</v>
      </c>
    </row>
    <row r="17" spans="1:12" x14ac:dyDescent="0.25">
      <c r="A17" s="11" t="s">
        <v>23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3"/>
    </row>
    <row r="18" spans="1:12" x14ac:dyDescent="0.25">
      <c r="A18" s="10" t="s">
        <v>29</v>
      </c>
      <c r="B18" s="9">
        <v>5</v>
      </c>
      <c r="C18" s="9">
        <v>5</v>
      </c>
      <c r="D18" s="9">
        <v>5</v>
      </c>
      <c r="E18" s="9">
        <v>4.8</v>
      </c>
      <c r="F18" s="9">
        <v>5</v>
      </c>
      <c r="G18" s="9">
        <v>5</v>
      </c>
      <c r="H18" s="9">
        <v>4.7</v>
      </c>
      <c r="I18" s="9">
        <v>5</v>
      </c>
      <c r="J18" s="9">
        <v>5</v>
      </c>
      <c r="K18" s="9">
        <v>5</v>
      </c>
      <c r="L18" s="19">
        <f>+AVERAGE(B18:K19)</f>
        <v>4.95</v>
      </c>
    </row>
    <row r="19" spans="1:12" x14ac:dyDescent="0.25">
      <c r="A19" s="10" t="s">
        <v>30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19"/>
    </row>
    <row r="20" spans="1:12" x14ac:dyDescent="0.25">
      <c r="A20" s="11" t="s">
        <v>28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3"/>
    </row>
    <row r="21" spans="1:12" x14ac:dyDescent="0.25">
      <c r="A21" s="14" t="s">
        <v>42</v>
      </c>
      <c r="B21" s="9">
        <v>5</v>
      </c>
      <c r="C21" s="9">
        <v>5</v>
      </c>
      <c r="D21" s="9">
        <v>5</v>
      </c>
      <c r="E21" s="9">
        <v>5</v>
      </c>
      <c r="F21" s="9">
        <v>5</v>
      </c>
      <c r="G21" s="9">
        <v>5</v>
      </c>
      <c r="H21" s="9">
        <v>5</v>
      </c>
      <c r="I21" s="9">
        <v>5</v>
      </c>
      <c r="J21" s="9">
        <v>5</v>
      </c>
      <c r="K21" s="9">
        <v>5</v>
      </c>
      <c r="L21" s="19">
        <f>+AVERAGE(B21:K23)</f>
        <v>5</v>
      </c>
    </row>
    <row r="22" spans="1:12" x14ac:dyDescent="0.25">
      <c r="A22" s="14" t="s">
        <v>43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19"/>
    </row>
    <row r="23" spans="1:12" x14ac:dyDescent="0.25">
      <c r="A23" s="14" t="s">
        <v>44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19"/>
    </row>
    <row r="24" spans="1:12" x14ac:dyDescent="0.25">
      <c r="A24" s="11" t="s">
        <v>31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3"/>
    </row>
    <row r="25" spans="1:12" x14ac:dyDescent="0.25">
      <c r="A25" s="15" t="s">
        <v>34</v>
      </c>
      <c r="B25" s="9">
        <v>4.8</v>
      </c>
      <c r="C25" s="9">
        <v>4.9000000000000004</v>
      </c>
      <c r="D25" s="9">
        <v>4.7</v>
      </c>
      <c r="E25" s="9">
        <v>5</v>
      </c>
      <c r="F25" s="9">
        <v>4.8</v>
      </c>
      <c r="G25" s="9">
        <v>5</v>
      </c>
      <c r="H25" s="9">
        <v>5</v>
      </c>
      <c r="I25" s="9">
        <v>4.5</v>
      </c>
      <c r="J25" s="9">
        <v>4.5</v>
      </c>
      <c r="K25" s="9">
        <v>5</v>
      </c>
      <c r="L25" s="19">
        <f>+AVERAGE(B25:K25)</f>
        <v>4.82</v>
      </c>
    </row>
    <row r="26" spans="1:12" x14ac:dyDescent="0.25">
      <c r="A26" s="15" t="s">
        <v>35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19"/>
    </row>
    <row r="27" spans="1:12" x14ac:dyDescent="0.25">
      <c r="A27" s="11" t="s">
        <v>32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3"/>
    </row>
    <row r="28" spans="1:12" x14ac:dyDescent="0.25">
      <c r="A28" s="15" t="s">
        <v>36</v>
      </c>
      <c r="B28" s="9">
        <v>5</v>
      </c>
      <c r="C28" s="9">
        <v>5</v>
      </c>
      <c r="D28" s="9">
        <v>4.8</v>
      </c>
      <c r="E28" s="9">
        <v>4.9000000000000004</v>
      </c>
      <c r="F28" s="9">
        <v>5</v>
      </c>
      <c r="G28" s="9">
        <v>5</v>
      </c>
      <c r="H28" s="9">
        <v>4.8</v>
      </c>
      <c r="I28" s="9">
        <v>5</v>
      </c>
      <c r="J28" s="9">
        <v>5</v>
      </c>
      <c r="K28" s="9">
        <v>5</v>
      </c>
      <c r="L28" s="19">
        <f>+AVERAGE(B28:K30)</f>
        <v>4.95</v>
      </c>
    </row>
    <row r="29" spans="1:12" x14ac:dyDescent="0.25">
      <c r="A29" s="16" t="s">
        <v>37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19"/>
    </row>
    <row r="30" spans="1:12" x14ac:dyDescent="0.25">
      <c r="A30" s="17" t="s">
        <v>38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19"/>
    </row>
    <row r="31" spans="1:12" x14ac:dyDescent="0.25">
      <c r="A31" s="11" t="s">
        <v>33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3"/>
    </row>
    <row r="32" spans="1:12" x14ac:dyDescent="0.25">
      <c r="A32" s="14" t="s">
        <v>39</v>
      </c>
      <c r="B32" s="9">
        <v>5</v>
      </c>
      <c r="C32" s="9">
        <v>5</v>
      </c>
      <c r="D32" s="9">
        <v>5</v>
      </c>
      <c r="E32" s="9">
        <v>5</v>
      </c>
      <c r="F32" s="9">
        <v>5</v>
      </c>
      <c r="G32" s="9">
        <v>5</v>
      </c>
      <c r="H32" s="9">
        <v>5</v>
      </c>
      <c r="I32" s="9">
        <v>5</v>
      </c>
      <c r="J32" s="9">
        <v>5</v>
      </c>
      <c r="K32" s="9">
        <v>5</v>
      </c>
      <c r="L32" s="19">
        <f>+AVERAGE(B32:K34)</f>
        <v>5</v>
      </c>
    </row>
    <row r="33" spans="1:12" x14ac:dyDescent="0.25">
      <c r="A33" s="14" t="s">
        <v>40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19"/>
    </row>
    <row r="34" spans="1:12" x14ac:dyDescent="0.25">
      <c r="A34" s="18" t="s">
        <v>41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19"/>
    </row>
  </sheetData>
  <mergeCells count="98">
    <mergeCell ref="K25:K26"/>
    <mergeCell ref="L25:L26"/>
    <mergeCell ref="G25:G26"/>
    <mergeCell ref="H25:H26"/>
    <mergeCell ref="I25:I26"/>
    <mergeCell ref="J25:J26"/>
    <mergeCell ref="B25:B26"/>
    <mergeCell ref="C25:C26"/>
    <mergeCell ref="D25:D26"/>
    <mergeCell ref="E25:E26"/>
    <mergeCell ref="F25:F26"/>
    <mergeCell ref="A31:L31"/>
    <mergeCell ref="B32:B34"/>
    <mergeCell ref="C32:C34"/>
    <mergeCell ref="D32:D34"/>
    <mergeCell ref="E32:E34"/>
    <mergeCell ref="F32:F34"/>
    <mergeCell ref="G32:G34"/>
    <mergeCell ref="H32:H34"/>
    <mergeCell ref="I32:I34"/>
    <mergeCell ref="J32:J34"/>
    <mergeCell ref="K32:K34"/>
    <mergeCell ref="L32:L34"/>
    <mergeCell ref="H28:H30"/>
    <mergeCell ref="I28:I30"/>
    <mergeCell ref="J28:J30"/>
    <mergeCell ref="K28:K30"/>
    <mergeCell ref="L28:L30"/>
    <mergeCell ref="D28:D30"/>
    <mergeCell ref="E28:E30"/>
    <mergeCell ref="F28:F30"/>
    <mergeCell ref="G28:G30"/>
    <mergeCell ref="A3:L3"/>
    <mergeCell ref="A7:L7"/>
    <mergeCell ref="L4:L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G8:G10"/>
    <mergeCell ref="H8:H10"/>
    <mergeCell ref="I8:I10"/>
    <mergeCell ref="A11:L11"/>
    <mergeCell ref="J8:J10"/>
    <mergeCell ref="K8:K10"/>
    <mergeCell ref="B8:B10"/>
    <mergeCell ref="C8:C10"/>
    <mergeCell ref="D8:D10"/>
    <mergeCell ref="E8:E10"/>
    <mergeCell ref="F8:F10"/>
    <mergeCell ref="A20:L20"/>
    <mergeCell ref="G18:G19"/>
    <mergeCell ref="H18:H19"/>
    <mergeCell ref="I18:I19"/>
    <mergeCell ref="J18:J19"/>
    <mergeCell ref="K18:K19"/>
    <mergeCell ref="B18:B19"/>
    <mergeCell ref="C18:C19"/>
    <mergeCell ref="D18:D19"/>
    <mergeCell ref="E18:E19"/>
    <mergeCell ref="F18:F19"/>
    <mergeCell ref="L18:L19"/>
    <mergeCell ref="A15:L15"/>
    <mergeCell ref="A17:L17"/>
    <mergeCell ref="A1:L1"/>
    <mergeCell ref="J12:J14"/>
    <mergeCell ref="K12:K14"/>
    <mergeCell ref="L12:L14"/>
    <mergeCell ref="L8:L10"/>
    <mergeCell ref="B12:B14"/>
    <mergeCell ref="C12:C14"/>
    <mergeCell ref="D12:D14"/>
    <mergeCell ref="E12:E14"/>
    <mergeCell ref="F12:F14"/>
    <mergeCell ref="G12:G14"/>
    <mergeCell ref="H12:H14"/>
    <mergeCell ref="I12:I14"/>
    <mergeCell ref="A24:L24"/>
    <mergeCell ref="A27:L27"/>
    <mergeCell ref="B28:B30"/>
    <mergeCell ref="C28:C30"/>
    <mergeCell ref="L21:L23"/>
    <mergeCell ref="B21:B23"/>
    <mergeCell ref="C21:C23"/>
    <mergeCell ref="D21:D23"/>
    <mergeCell ref="E21:E23"/>
    <mergeCell ref="F21:F23"/>
    <mergeCell ref="G21:G23"/>
    <mergeCell ref="H21:H23"/>
    <mergeCell ref="I21:I23"/>
    <mergeCell ref="J21:J23"/>
    <mergeCell ref="K21:K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Jeronimo Espinosa</dc:creator>
  <cp:lastModifiedBy>Jeronimo Espinosa</cp:lastModifiedBy>
  <dcterms:created xsi:type="dcterms:W3CDTF">2025-06-02T19:04:48Z</dcterms:created>
  <dcterms:modified xsi:type="dcterms:W3CDTF">2025-06-04T03:46:50Z</dcterms:modified>
</cp:coreProperties>
</file>